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neDrive - BCD Travel\Desktop\SUPPLIERS STMTS\SEPTEMBER STMS\"/>
    </mc:Choice>
  </mc:AlternateContent>
  <bookViews>
    <workbookView xWindow="0" yWindow="0" windowWidth="20490" windowHeight="7365"/>
  </bookViews>
  <sheets>
    <sheet name="BCD" sheetId="1" r:id="rId1"/>
    <sheet name="Safaricom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D20" i="1" l="1"/>
  <c r="E20" i="1"/>
  <c r="F20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6" i="1"/>
  <c r="G20" i="1" s="1"/>
  <c r="D78" i="2"/>
  <c r="E78" i="2"/>
  <c r="F78" i="2"/>
  <c r="G78" i="2"/>
  <c r="H78" i="2"/>
  <c r="I78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6" i="2"/>
  <c r="J78" i="2" l="1"/>
</calcChain>
</file>

<file path=xl/sharedStrings.xml><?xml version="1.0" encoding="utf-8"?>
<sst xmlns="http://schemas.openxmlformats.org/spreadsheetml/2006/main" count="107" uniqueCount="96">
  <si>
    <t>Description</t>
  </si>
  <si>
    <t>Current</t>
  </si>
  <si>
    <t>120 Days</t>
  </si>
  <si>
    <t>Over 120 Days</t>
  </si>
  <si>
    <t>Totals</t>
  </si>
  <si>
    <t>Pfizer Laboratories,  , 9</t>
  </si>
  <si>
    <t>Ha, Thao , 017</t>
  </si>
  <si>
    <t>Ndung'u, Caroline , 020</t>
  </si>
  <si>
    <t>Barclays Bank , 9002</t>
  </si>
  <si>
    <t>Kituma, Susan , 012</t>
  </si>
  <si>
    <t>Masonga, Frank , 223</t>
  </si>
  <si>
    <t>Muiruri, Andrew , 110</t>
  </si>
  <si>
    <t>Nthei, Lydiah , 118</t>
  </si>
  <si>
    <t>Mwagore, Edward , 011</t>
  </si>
  <si>
    <t>Maina, Stephen , 015</t>
  </si>
  <si>
    <t>Nthia, Caroline , 307</t>
  </si>
  <si>
    <t>Kimaka, Hannington , 311</t>
  </si>
  <si>
    <t>Ogol, Wyclife , 006</t>
  </si>
  <si>
    <t>Total</t>
  </si>
  <si>
    <t>30 Days</t>
  </si>
  <si>
    <t>60 Days</t>
  </si>
  <si>
    <t>90 Days</t>
  </si>
  <si>
    <t>Okore, Jackline , 212</t>
  </si>
  <si>
    <t>Kiprop, Philemon , 206</t>
  </si>
  <si>
    <t>Muthee, David , 015</t>
  </si>
  <si>
    <t>Mishi, Wambiji , 116</t>
  </si>
  <si>
    <t>Mwikali, Ruth , 106</t>
  </si>
  <si>
    <t>Aboss, Shamim , 114</t>
  </si>
  <si>
    <t>Kiprop, Philemon , 221</t>
  </si>
  <si>
    <t>Mkakeni, Magdalene , 209</t>
  </si>
  <si>
    <t>Juma, Monica , 202</t>
  </si>
  <si>
    <t>Karinge, Geoffrey , 001</t>
  </si>
  <si>
    <t>Ominde, Jannet Afandi , 3</t>
  </si>
  <si>
    <t>Safcom Grp 1- SV18010004,</t>
  </si>
  <si>
    <t>Safaricom - SV18010809,</t>
  </si>
  <si>
    <t>Safcom Grp 2 - SV18010003</t>
  </si>
  <si>
    <t>Safcom Grp 3 - SV18010001</t>
  </si>
  <si>
    <t>Waiganjo, Richard , 007</t>
  </si>
  <si>
    <t>Obonyo, June , 003</t>
  </si>
  <si>
    <t>SAFCOM 1 - SV18030773 , 9</t>
  </si>
  <si>
    <t>Otieno, Jeff , 114</t>
  </si>
  <si>
    <t>Mwendameru, Janice , 118</t>
  </si>
  <si>
    <t>Ominde, Jannet Afandi , 2</t>
  </si>
  <si>
    <t>Safaricom C/O BCD, Mpesa</t>
  </si>
  <si>
    <t>6% WHT</t>
  </si>
  <si>
    <t>Ngala, Ronald , 115</t>
  </si>
  <si>
    <t>Ngumo, Victor , 011</t>
  </si>
  <si>
    <t>Middah, Janet , 012</t>
  </si>
  <si>
    <t>Too, Emily , 018</t>
  </si>
  <si>
    <t>Mangala, Flora , 020</t>
  </si>
  <si>
    <t>Ikua, Eliud , 212</t>
  </si>
  <si>
    <t>Koylo, Lawrence Juma , 119</t>
  </si>
  <si>
    <t>Omolo, Alexandra Adhiambo , 10</t>
  </si>
  <si>
    <t>Ngumo, Victor , 115</t>
  </si>
  <si>
    <t>Lulu, Jesse Ngereso , 219</t>
  </si>
  <si>
    <t>Otundo, Chris George , 217</t>
  </si>
  <si>
    <t>Chamwada, Caroline Irako , 223</t>
  </si>
  <si>
    <t>Safaricom SV 575 , 9500</t>
  </si>
  <si>
    <t>Dsouza, Claude , 9001</t>
  </si>
  <si>
    <t>Gituku, Francis , 119</t>
  </si>
  <si>
    <t>Kinyanjui, Kenneth Karimi , 12</t>
  </si>
  <si>
    <t>Ndungu, Caroline , 109</t>
  </si>
  <si>
    <t>Githinji, Evalyn , 110</t>
  </si>
  <si>
    <t>Ngumo, Victor , 101</t>
  </si>
  <si>
    <t>Githinji, Evalyn , 112</t>
  </si>
  <si>
    <t>Kariuki, Mike , 102</t>
  </si>
  <si>
    <t>Ikua, Eliud , 102</t>
  </si>
  <si>
    <t>Ngumo, Victor Mwangi , 301</t>
  </si>
  <si>
    <t>Safaricom SVS 495 , 9011</t>
  </si>
  <si>
    <t>Safaricom SVS 526 , 9008</t>
  </si>
  <si>
    <t>Safaricom SVS 743 , 9003</t>
  </si>
  <si>
    <t>Kirichiu, Charles Murithi , 11</t>
  </si>
  <si>
    <t>Barasa, Maureen , 118</t>
  </si>
  <si>
    <t>Indetie, Sarah , 219</t>
  </si>
  <si>
    <t>Ngumo, Victor Mwangi , 120</t>
  </si>
  <si>
    <t>Safaricom SVS 893 , 9008</t>
  </si>
  <si>
    <t>Safaricom SVS18080975,  , 9008</t>
  </si>
  <si>
    <t>Domonyang, Richard , 206</t>
  </si>
  <si>
    <t>Safaricom C/O BCD Travel,  , 9</t>
  </si>
  <si>
    <t>Kirichiu, Charles Murithi , 01</t>
  </si>
  <si>
    <t>Osano, Willies , 220</t>
  </si>
  <si>
    <t>Osiko, Alfred , 223</t>
  </si>
  <si>
    <t>Arato, Stephen , 105</t>
  </si>
  <si>
    <t>Benson, Dennis , 011</t>
  </si>
  <si>
    <t>Onyango, Stephen , 012</t>
  </si>
  <si>
    <t>Ngumo, Victor Mwangi , 102</t>
  </si>
  <si>
    <t>Kamwaro, Anthony , 115</t>
  </si>
  <si>
    <t>Njiru, Steven , 123</t>
  </si>
  <si>
    <t>Karanja, Patrick , 006</t>
  </si>
  <si>
    <t>Safaricom SVS 222 , 9500</t>
  </si>
  <si>
    <t>Safaricom SVS 178 , 9003</t>
  </si>
  <si>
    <t>Date</t>
  </si>
  <si>
    <t>Ref</t>
  </si>
  <si>
    <t>SAFARICOM C/O BCD SOA</t>
  </si>
  <si>
    <t xml:space="preserve"> Ref</t>
  </si>
  <si>
    <t>BCD TRAVEL SOA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</si>
</sst>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[$-409]d\-mmm\-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43" fontId="0" fillId="0" borderId="0" xfId="1" applyFont="1"/>
    <xf numFmtId="0" fontId="2" fillId="0" borderId="0" xfId="0" applyFont="1"/>
    <xf numFmtId="43" fontId="2" fillId="0" borderId="0" xfId="1" applyFont="1"/>
    <xf numFmtId="164" fontId="2" fillId="0" borderId="0" xfId="0" applyNumberFormat="1" applyFont="1"/>
    <xf numFmtId="164" fontId="0" fillId="0" borderId="0" xfId="0" applyNumberFormat="1"/>
    <xf numFmtId="164" fontId="2" fillId="0" borderId="1" xfId="0" applyNumberFormat="1" applyFont="1" applyBorder="1"/>
    <xf numFmtId="0" fontId="2" fillId="0" borderId="1" xfId="0" applyFont="1" applyBorder="1"/>
    <xf numFmtId="43" fontId="2" fillId="0" borderId="1" xfId="1" applyFont="1" applyBorder="1"/>
    <xf numFmtId="164" fontId="0" fillId="0" borderId="1" xfId="0" applyNumberFormat="1" applyBorder="1"/>
    <xf numFmtId="0" fontId="0" fillId="0" borderId="1" xfId="0" applyBorder="1"/>
    <xf numFmtId="43" fontId="0" fillId="0" borderId="1" xfId="1" applyFont="1" applyBorder="1"/>
    <xf numFmtId="43" fontId="2" fillId="0" borderId="3" xfId="1" applyFont="1" applyBorder="1"/>
    <xf numFmtId="164" fontId="2" fillId="0" borderId="2" xfId="0" applyNumberFormat="1" applyFont="1" applyBorder="1"/>
    <xf numFmtId="0" fontId="2" fillId="0" borderId="2" xfId="0" applyFont="1" applyBorder="1"/>
    <xf numFmtId="43" fontId="2" fillId="0" borderId="2" xfId="1" applyFont="1" applyBorder="1"/>
    <xf numFmtId="43" fontId="0" fillId="0" borderId="4" xfId="1" applyFont="1" applyBorder="1"/>
    <xf numFmtId="43" fontId="2" fillId="0" borderId="5" xfId="1" applyFont="1" applyBorder="1"/>
    <xf numFmtId="43" fontId="2" fillId="0" borderId="7" xfId="1" applyFont="1" applyBorder="1"/>
    <xf numFmtId="43" fontId="2" fillId="0" borderId="6" xfId="1" applyFont="1" applyBorder="1"/>
    <xf numFmtId="164" fontId="3" fillId="0" borderId="0" xfId="0" applyNumberFormat="1" applyFont="1"/>
    <xf numFmtId="0" fontId="2" fillId="0" borderId="0" xfId="0" applyFont="1" applyAlignment="1"/>
    <xf numFmtId="0" fontId="3" fillId="0" borderId="0" xfId="0" applyFont="1"/>
    <xf numFmtId="0" fontId="2" fillId="0" borderId="2" xfId="0" applyFont="1" applyBorder="1" applyAlignment="1"/>
    <xf numFmtId="43" fontId="2" fillId="0" borderId="2" xfId="1" applyFont="1" applyBorder="1" applyAlignment="1"/>
    <xf numFmtId="164" fontId="0" fillId="2" borderId="3" xfId="0" applyNumberFormat="1" applyFill="1" applyBorder="1"/>
    <xf numFmtId="0" fontId="0" fillId="2" borderId="3" xfId="0" applyFill="1" applyBorder="1"/>
    <xf numFmtId="43" fontId="0" fillId="2" borderId="3" xfId="1" applyFont="1" applyFill="1" applyBorder="1"/>
    <xf numFmtId="43" fontId="2" fillId="2" borderId="3" xfId="1" applyFont="1" applyFill="1" applyBorder="1"/>
    <xf numFmtId="164" fontId="0" fillId="2" borderId="1" xfId="0" applyNumberFormat="1" applyFill="1" applyBorder="1"/>
    <xf numFmtId="0" fontId="0" fillId="2" borderId="1" xfId="0" applyFill="1" applyBorder="1"/>
    <xf numFmtId="43" fontId="0" fillId="2" borderId="1" xfId="1" applyFont="1" applyFill="1" applyBorder="1"/>
    <xf numFmtId="164" fontId="2" fillId="2" borderId="1" xfId="0" applyNumberFormat="1" applyFont="1" applyFill="1" applyBorder="1"/>
    <xf numFmtId="0" fontId="2" fillId="2" borderId="1" xfId="0" applyFont="1" applyFill="1" applyBorder="1"/>
    <xf numFmtId="43" fontId="2" fillId="2" borderId="1" xfId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"/>
  <sheetViews>
    <sheetView tabSelected="1" workbookViewId="0">
      <selection activeCell="D26" sqref="D26"/>
    </sheetView>
  </sheetViews>
  <sheetFormatPr defaultRowHeight="15" x14ac:dyDescent="0.25"/>
  <cols>
    <col min="1" max="1" width="10.140625" bestFit="1" customWidth="1"/>
    <col min="3" max="3" width="24.7109375" bestFit="1" customWidth="1"/>
    <col min="4" max="4" width="10.5703125" style="1" bestFit="1" customWidth="1"/>
    <col min="5" max="5" width="9.5703125" style="1" bestFit="1" customWidth="1"/>
    <col min="6" max="6" width="14.85546875" style="1" bestFit="1" customWidth="1"/>
    <col min="7" max="7" width="11.5703125" style="3" bestFit="1" customWidth="1"/>
  </cols>
  <sheetData>
    <row r="3" spans="1:7" x14ac:dyDescent="0.25">
      <c r="A3" s="22" t="s">
        <v>95</v>
      </c>
    </row>
    <row r="5" spans="1:7" s="21" customFormat="1" x14ac:dyDescent="0.25">
      <c r="A5" s="23" t="s">
        <v>91</v>
      </c>
      <c r="B5" s="23" t="s">
        <v>94</v>
      </c>
      <c r="C5" s="23" t="s">
        <v>0</v>
      </c>
      <c r="D5" s="24" t="s">
        <v>1</v>
      </c>
      <c r="E5" s="24" t="s">
        <v>2</v>
      </c>
      <c r="F5" s="24" t="s">
        <v>3</v>
      </c>
      <c r="G5" s="24" t="s">
        <v>4</v>
      </c>
    </row>
    <row r="6" spans="1:7" x14ac:dyDescent="0.25">
      <c r="A6" s="25">
        <v>42917</v>
      </c>
      <c r="B6" s="26">
        <v>34697</v>
      </c>
      <c r="C6" s="26" t="s">
        <v>5</v>
      </c>
      <c r="D6" s="27">
        <v>0</v>
      </c>
      <c r="E6" s="27">
        <v>0</v>
      </c>
      <c r="F6" s="27">
        <v>55000</v>
      </c>
      <c r="G6" s="28">
        <f>SUM(D6:F6)</f>
        <v>55000</v>
      </c>
    </row>
    <row r="7" spans="1:7" x14ac:dyDescent="0.25">
      <c r="A7" s="29">
        <v>43007</v>
      </c>
      <c r="B7" s="30">
        <v>36938</v>
      </c>
      <c r="C7" s="30" t="s">
        <v>6</v>
      </c>
      <c r="D7" s="31">
        <v>0</v>
      </c>
      <c r="E7" s="31">
        <v>0</v>
      </c>
      <c r="F7" s="31">
        <v>11700</v>
      </c>
      <c r="G7" s="28">
        <f t="shared" ref="G7:G19" si="0">SUM(D7:F7)</f>
        <v>11700</v>
      </c>
    </row>
    <row r="8" spans="1:7" x14ac:dyDescent="0.25">
      <c r="A8" s="29">
        <v>43008</v>
      </c>
      <c r="B8" s="30">
        <v>36974</v>
      </c>
      <c r="C8" s="30" t="s">
        <v>7</v>
      </c>
      <c r="D8" s="31">
        <v>0</v>
      </c>
      <c r="E8" s="31">
        <v>0</v>
      </c>
      <c r="F8" s="31">
        <v>32900</v>
      </c>
      <c r="G8" s="28">
        <f t="shared" si="0"/>
        <v>32900</v>
      </c>
    </row>
    <row r="9" spans="1:7" x14ac:dyDescent="0.25">
      <c r="A9" s="29">
        <v>43014</v>
      </c>
      <c r="B9" s="30">
        <v>37162</v>
      </c>
      <c r="C9" s="30" t="s">
        <v>8</v>
      </c>
      <c r="D9" s="31">
        <v>0</v>
      </c>
      <c r="E9" s="31">
        <v>0</v>
      </c>
      <c r="F9" s="31">
        <v>105000</v>
      </c>
      <c r="G9" s="28">
        <f t="shared" si="0"/>
        <v>105000</v>
      </c>
    </row>
    <row r="10" spans="1:7" x14ac:dyDescent="0.25">
      <c r="A10" s="29">
        <v>43020</v>
      </c>
      <c r="B10" s="30">
        <v>37389</v>
      </c>
      <c r="C10" s="30" t="s">
        <v>9</v>
      </c>
      <c r="D10" s="31">
        <v>0</v>
      </c>
      <c r="E10" s="31">
        <v>0</v>
      </c>
      <c r="F10" s="31">
        <v>1638</v>
      </c>
      <c r="G10" s="28">
        <f t="shared" si="0"/>
        <v>1638</v>
      </c>
    </row>
    <row r="11" spans="1:7" x14ac:dyDescent="0.25">
      <c r="A11" s="29">
        <v>43110</v>
      </c>
      <c r="B11" s="30">
        <v>39667</v>
      </c>
      <c r="C11" s="30" t="s">
        <v>10</v>
      </c>
      <c r="D11" s="31">
        <v>0</v>
      </c>
      <c r="E11" s="31">
        <v>0</v>
      </c>
      <c r="F11" s="31">
        <v>19000</v>
      </c>
      <c r="G11" s="28">
        <f t="shared" si="0"/>
        <v>19000</v>
      </c>
    </row>
    <row r="12" spans="1:7" x14ac:dyDescent="0.25">
      <c r="A12" s="29">
        <v>43182</v>
      </c>
      <c r="B12" s="30">
        <v>41350</v>
      </c>
      <c r="C12" s="30" t="s">
        <v>11</v>
      </c>
      <c r="D12" s="31">
        <v>0</v>
      </c>
      <c r="E12" s="31">
        <v>0</v>
      </c>
      <c r="F12" s="31">
        <v>9500</v>
      </c>
      <c r="G12" s="28">
        <f t="shared" si="0"/>
        <v>9500</v>
      </c>
    </row>
    <row r="13" spans="1:7" x14ac:dyDescent="0.25">
      <c r="A13" s="29">
        <v>43213</v>
      </c>
      <c r="B13" s="30">
        <v>42132</v>
      </c>
      <c r="C13" s="30" t="s">
        <v>12</v>
      </c>
      <c r="D13" s="31">
        <v>0</v>
      </c>
      <c r="E13" s="31">
        <v>0</v>
      </c>
      <c r="F13" s="31">
        <v>24000</v>
      </c>
      <c r="G13" s="28">
        <f t="shared" si="0"/>
        <v>24000</v>
      </c>
    </row>
    <row r="14" spans="1:7" x14ac:dyDescent="0.25">
      <c r="A14" s="29">
        <v>43238</v>
      </c>
      <c r="B14" s="30">
        <v>42819</v>
      </c>
      <c r="C14" s="30" t="s">
        <v>13</v>
      </c>
      <c r="D14" s="31">
        <v>0</v>
      </c>
      <c r="E14" s="31">
        <v>9500</v>
      </c>
      <c r="F14" s="31">
        <v>0</v>
      </c>
      <c r="G14" s="28">
        <f t="shared" si="0"/>
        <v>9500</v>
      </c>
    </row>
    <row r="15" spans="1:7" x14ac:dyDescent="0.25">
      <c r="A15" s="9">
        <v>43354</v>
      </c>
      <c r="B15" s="10">
        <v>45810</v>
      </c>
      <c r="C15" s="10" t="s">
        <v>14</v>
      </c>
      <c r="D15" s="11">
        <v>9500</v>
      </c>
      <c r="E15" s="11">
        <v>0</v>
      </c>
      <c r="F15" s="11">
        <v>0</v>
      </c>
      <c r="G15" s="12">
        <f t="shared" si="0"/>
        <v>9500</v>
      </c>
    </row>
    <row r="16" spans="1:7" x14ac:dyDescent="0.25">
      <c r="A16" s="9">
        <v>43354</v>
      </c>
      <c r="B16" s="10">
        <v>45818</v>
      </c>
      <c r="C16" s="10" t="s">
        <v>15</v>
      </c>
      <c r="D16" s="11">
        <v>12000</v>
      </c>
      <c r="E16" s="11">
        <v>0</v>
      </c>
      <c r="F16" s="11">
        <v>0</v>
      </c>
      <c r="G16" s="12">
        <f t="shared" si="0"/>
        <v>12000</v>
      </c>
    </row>
    <row r="17" spans="1:7" x14ac:dyDescent="0.25">
      <c r="A17" s="9">
        <v>43354</v>
      </c>
      <c r="B17" s="10">
        <v>45819</v>
      </c>
      <c r="C17" s="10" t="s">
        <v>15</v>
      </c>
      <c r="D17" s="11">
        <v>550</v>
      </c>
      <c r="E17" s="11">
        <v>0</v>
      </c>
      <c r="F17" s="11">
        <v>0</v>
      </c>
      <c r="G17" s="12">
        <f t="shared" si="0"/>
        <v>550</v>
      </c>
    </row>
    <row r="18" spans="1:7" x14ac:dyDescent="0.25">
      <c r="A18" s="9">
        <v>43354</v>
      </c>
      <c r="B18" s="10">
        <v>45821</v>
      </c>
      <c r="C18" s="10" t="s">
        <v>16</v>
      </c>
      <c r="D18" s="11">
        <v>9500</v>
      </c>
      <c r="E18" s="11">
        <v>0</v>
      </c>
      <c r="F18" s="11">
        <v>0</v>
      </c>
      <c r="G18" s="12">
        <f t="shared" si="0"/>
        <v>9500</v>
      </c>
    </row>
    <row r="19" spans="1:7" x14ac:dyDescent="0.25">
      <c r="A19" s="9">
        <v>43356</v>
      </c>
      <c r="B19" s="10">
        <v>45871</v>
      </c>
      <c r="C19" s="10" t="s">
        <v>17</v>
      </c>
      <c r="D19" s="16">
        <v>19000</v>
      </c>
      <c r="E19" s="16">
        <v>0</v>
      </c>
      <c r="F19" s="16">
        <v>0</v>
      </c>
      <c r="G19" s="12">
        <f t="shared" si="0"/>
        <v>19000</v>
      </c>
    </row>
    <row r="20" spans="1:7" s="2" customFormat="1" ht="15.75" thickBot="1" x14ac:dyDescent="0.3">
      <c r="A20" s="2" t="s">
        <v>18</v>
      </c>
      <c r="D20" s="17">
        <f>SUM(D6:D19)</f>
        <v>50550</v>
      </c>
      <c r="E20" s="17">
        <f>SUM(E6:E19)</f>
        <v>9500</v>
      </c>
      <c r="F20" s="17">
        <f>SUM(F6:F19)</f>
        <v>258738</v>
      </c>
      <c r="G20" s="17">
        <f>SUM(G6:G19)</f>
        <v>318788</v>
      </c>
    </row>
    <row r="21" spans="1:7" ht="15.75" thickTop="1" x14ac:dyDescent="0.25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79"/>
  <sheetViews>
    <sheetView topLeftCell="A64" workbookViewId="0">
      <selection activeCell="D17" sqref="D17"/>
    </sheetView>
  </sheetViews>
  <sheetFormatPr defaultRowHeight="15" x14ac:dyDescent="0.25"/>
  <cols>
    <col min="1" max="1" width="10.140625" style="5" bestFit="1" customWidth="1"/>
    <col min="2" max="2" width="10" bestFit="1" customWidth="1"/>
    <col min="3" max="3" width="30.7109375" bestFit="1" customWidth="1"/>
    <col min="4" max="6" width="11.5703125" style="1" bestFit="1" customWidth="1"/>
    <col min="7" max="7" width="10.5703125" style="1" bestFit="1" customWidth="1"/>
    <col min="8" max="8" width="11.5703125" style="1" bestFit="1" customWidth="1"/>
    <col min="9" max="9" width="14.85546875" style="1" bestFit="1" customWidth="1"/>
    <col min="10" max="10" width="13.28515625" style="3" bestFit="1" customWidth="1"/>
  </cols>
  <sheetData>
    <row r="3" spans="1:10" x14ac:dyDescent="0.25">
      <c r="A3" s="20" t="s">
        <v>93</v>
      </c>
    </row>
    <row r="5" spans="1:10" x14ac:dyDescent="0.25">
      <c r="A5" s="13" t="s">
        <v>91</v>
      </c>
      <c r="B5" s="14" t="s">
        <v>92</v>
      </c>
      <c r="C5" s="14" t="s">
        <v>0</v>
      </c>
      <c r="D5" s="15" t="s">
        <v>1</v>
      </c>
      <c r="E5" s="15" t="s">
        <v>19</v>
      </c>
      <c r="F5" s="15" t="s">
        <v>20</v>
      </c>
      <c r="G5" s="15" t="s">
        <v>21</v>
      </c>
      <c r="H5" s="15" t="s">
        <v>2</v>
      </c>
      <c r="I5" s="15" t="s">
        <v>3</v>
      </c>
      <c r="J5" s="15" t="s">
        <v>4</v>
      </c>
    </row>
    <row r="6" spans="1:10" x14ac:dyDescent="0.25">
      <c r="A6" s="25">
        <v>42928</v>
      </c>
      <c r="B6" s="26">
        <v>34962</v>
      </c>
      <c r="C6" s="26" t="s">
        <v>22</v>
      </c>
      <c r="D6" s="27">
        <v>0</v>
      </c>
      <c r="E6" s="27">
        <v>0</v>
      </c>
      <c r="F6" s="27">
        <v>0</v>
      </c>
      <c r="G6" s="27">
        <v>0</v>
      </c>
      <c r="H6" s="27">
        <v>0</v>
      </c>
      <c r="I6" s="27">
        <v>1700</v>
      </c>
      <c r="J6" s="28">
        <f>SUM(D6:I6)</f>
        <v>1700</v>
      </c>
    </row>
    <row r="7" spans="1:10" x14ac:dyDescent="0.25">
      <c r="A7" s="29">
        <v>42987</v>
      </c>
      <c r="B7" s="30">
        <v>36292</v>
      </c>
      <c r="C7" s="30" t="s">
        <v>23</v>
      </c>
      <c r="D7" s="31">
        <v>0</v>
      </c>
      <c r="E7" s="31">
        <v>0</v>
      </c>
      <c r="F7" s="31">
        <v>0</v>
      </c>
      <c r="G7" s="31">
        <v>0</v>
      </c>
      <c r="H7" s="31">
        <v>0</v>
      </c>
      <c r="I7" s="31">
        <v>19000</v>
      </c>
      <c r="J7" s="28">
        <f t="shared" ref="J7:J70" si="0">SUM(D7:I7)</f>
        <v>19000</v>
      </c>
    </row>
    <row r="8" spans="1:10" x14ac:dyDescent="0.25">
      <c r="A8" s="29">
        <v>42988</v>
      </c>
      <c r="B8" s="30">
        <v>36304</v>
      </c>
      <c r="C8" s="30" t="s">
        <v>24</v>
      </c>
      <c r="D8" s="31">
        <v>0</v>
      </c>
      <c r="E8" s="31">
        <v>0</v>
      </c>
      <c r="F8" s="31">
        <v>0</v>
      </c>
      <c r="G8" s="31">
        <v>0</v>
      </c>
      <c r="H8" s="31">
        <v>0</v>
      </c>
      <c r="I8" s="31">
        <v>9500</v>
      </c>
      <c r="J8" s="28">
        <f t="shared" si="0"/>
        <v>9500</v>
      </c>
    </row>
    <row r="9" spans="1:10" x14ac:dyDescent="0.25">
      <c r="A9" s="29">
        <v>42988</v>
      </c>
      <c r="B9" s="30">
        <v>36305</v>
      </c>
      <c r="C9" s="30" t="s">
        <v>25</v>
      </c>
      <c r="D9" s="31">
        <v>0</v>
      </c>
      <c r="E9" s="31">
        <v>0</v>
      </c>
      <c r="F9" s="31">
        <v>0</v>
      </c>
      <c r="G9" s="31">
        <v>0</v>
      </c>
      <c r="H9" s="31">
        <v>0</v>
      </c>
      <c r="I9" s="31">
        <v>9500</v>
      </c>
      <c r="J9" s="28">
        <f t="shared" si="0"/>
        <v>9500</v>
      </c>
    </row>
    <row r="10" spans="1:10" x14ac:dyDescent="0.25">
      <c r="A10" s="29">
        <v>42991</v>
      </c>
      <c r="B10" s="30">
        <v>36394</v>
      </c>
      <c r="C10" s="30" t="s">
        <v>26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9500</v>
      </c>
      <c r="J10" s="28">
        <f t="shared" si="0"/>
        <v>9500</v>
      </c>
    </row>
    <row r="11" spans="1:10" x14ac:dyDescent="0.25">
      <c r="A11" s="29">
        <v>42996</v>
      </c>
      <c r="B11" s="30">
        <v>36571</v>
      </c>
      <c r="C11" s="30" t="s">
        <v>27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2671.2</v>
      </c>
      <c r="J11" s="28">
        <f t="shared" si="0"/>
        <v>2671.2</v>
      </c>
    </row>
    <row r="12" spans="1:10" x14ac:dyDescent="0.25">
      <c r="A12" s="29">
        <v>43046</v>
      </c>
      <c r="B12" s="30">
        <v>38011</v>
      </c>
      <c r="C12" s="30" t="s">
        <v>28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9500</v>
      </c>
      <c r="J12" s="28">
        <f t="shared" si="0"/>
        <v>9500</v>
      </c>
    </row>
    <row r="13" spans="1:10" x14ac:dyDescent="0.25">
      <c r="A13" s="29">
        <v>43078</v>
      </c>
      <c r="B13" s="30">
        <v>38934</v>
      </c>
      <c r="C13" s="30" t="s">
        <v>29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9500</v>
      </c>
      <c r="J13" s="28">
        <f t="shared" si="0"/>
        <v>9500</v>
      </c>
    </row>
    <row r="14" spans="1:10" x14ac:dyDescent="0.25">
      <c r="A14" s="29">
        <v>43106</v>
      </c>
      <c r="B14" s="30">
        <v>39604</v>
      </c>
      <c r="C14" s="30" t="s">
        <v>30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28500</v>
      </c>
      <c r="J14" s="28">
        <f t="shared" si="0"/>
        <v>28500</v>
      </c>
    </row>
    <row r="15" spans="1:10" x14ac:dyDescent="0.25">
      <c r="A15" s="29">
        <v>43106</v>
      </c>
      <c r="B15" s="30">
        <v>39605</v>
      </c>
      <c r="C15" s="30" t="s">
        <v>31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28500</v>
      </c>
      <c r="J15" s="28">
        <f t="shared" si="0"/>
        <v>28500</v>
      </c>
    </row>
    <row r="16" spans="1:10" x14ac:dyDescent="0.25">
      <c r="A16" s="29">
        <v>43125</v>
      </c>
      <c r="B16" s="30">
        <v>39907</v>
      </c>
      <c r="C16" s="30" t="s">
        <v>32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9500</v>
      </c>
      <c r="J16" s="28">
        <f t="shared" si="0"/>
        <v>9500</v>
      </c>
    </row>
    <row r="17" spans="1:10" x14ac:dyDescent="0.25">
      <c r="A17" s="29">
        <v>43134</v>
      </c>
      <c r="B17" s="30">
        <v>40110</v>
      </c>
      <c r="C17" s="30" t="s">
        <v>33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103800</v>
      </c>
      <c r="J17" s="28">
        <f t="shared" si="0"/>
        <v>103800</v>
      </c>
    </row>
    <row r="18" spans="1:10" x14ac:dyDescent="0.25">
      <c r="A18" s="29">
        <v>43134</v>
      </c>
      <c r="B18" s="30">
        <v>40111</v>
      </c>
      <c r="C18" s="30" t="s">
        <v>34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3490</v>
      </c>
      <c r="J18" s="28">
        <f t="shared" si="0"/>
        <v>3490</v>
      </c>
    </row>
    <row r="19" spans="1:10" x14ac:dyDescent="0.25">
      <c r="A19" s="29">
        <v>43136</v>
      </c>
      <c r="B19" s="30">
        <v>40180</v>
      </c>
      <c r="C19" s="30" t="s">
        <v>35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185180</v>
      </c>
      <c r="J19" s="28">
        <f t="shared" si="0"/>
        <v>185180</v>
      </c>
    </row>
    <row r="20" spans="1:10" x14ac:dyDescent="0.25">
      <c r="A20" s="29">
        <v>43136</v>
      </c>
      <c r="B20" s="30">
        <v>40182</v>
      </c>
      <c r="C20" s="30" t="s">
        <v>36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149735</v>
      </c>
      <c r="J20" s="28">
        <f t="shared" si="0"/>
        <v>149735</v>
      </c>
    </row>
    <row r="21" spans="1:10" x14ac:dyDescent="0.25">
      <c r="A21" s="29">
        <v>43173</v>
      </c>
      <c r="B21" s="30">
        <v>41089</v>
      </c>
      <c r="C21" s="30" t="s">
        <v>37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202500</v>
      </c>
      <c r="J21" s="28">
        <f t="shared" si="0"/>
        <v>202500</v>
      </c>
    </row>
    <row r="22" spans="1:10" x14ac:dyDescent="0.25">
      <c r="A22" s="29">
        <v>43177</v>
      </c>
      <c r="B22" s="30">
        <v>41197</v>
      </c>
      <c r="C22" s="30" t="s">
        <v>38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38000</v>
      </c>
      <c r="J22" s="28">
        <f t="shared" si="0"/>
        <v>38000</v>
      </c>
    </row>
    <row r="23" spans="1:10" x14ac:dyDescent="0.25">
      <c r="A23" s="29">
        <v>43178</v>
      </c>
      <c r="B23" s="30">
        <v>41217</v>
      </c>
      <c r="C23" s="30" t="s">
        <v>39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37500</v>
      </c>
      <c r="J23" s="28">
        <f t="shared" si="0"/>
        <v>37500</v>
      </c>
    </row>
    <row r="24" spans="1:10" x14ac:dyDescent="0.25">
      <c r="A24" s="29">
        <v>43202</v>
      </c>
      <c r="B24" s="30">
        <v>41820</v>
      </c>
      <c r="C24" s="30" t="s">
        <v>40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12000</v>
      </c>
      <c r="J24" s="28">
        <f t="shared" si="0"/>
        <v>12000</v>
      </c>
    </row>
    <row r="25" spans="1:10" x14ac:dyDescent="0.25">
      <c r="A25" s="29">
        <v>43202</v>
      </c>
      <c r="B25" s="30">
        <v>41822</v>
      </c>
      <c r="C25" s="30" t="s">
        <v>41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12000</v>
      </c>
      <c r="J25" s="28">
        <f t="shared" si="0"/>
        <v>12000</v>
      </c>
    </row>
    <row r="26" spans="1:10" x14ac:dyDescent="0.25">
      <c r="A26" s="29">
        <v>43222</v>
      </c>
      <c r="B26" s="30">
        <v>42369</v>
      </c>
      <c r="C26" s="30" t="s">
        <v>42</v>
      </c>
      <c r="D26" s="31">
        <v>0</v>
      </c>
      <c r="E26" s="31">
        <v>0</v>
      </c>
      <c r="F26" s="31">
        <v>0</v>
      </c>
      <c r="G26" s="31">
        <v>0</v>
      </c>
      <c r="H26" s="31">
        <v>12000</v>
      </c>
      <c r="I26" s="31">
        <v>0</v>
      </c>
      <c r="J26" s="28">
        <f t="shared" si="0"/>
        <v>12000</v>
      </c>
    </row>
    <row r="27" spans="1:10" s="2" customFormat="1" x14ac:dyDescent="0.25">
      <c r="A27" s="32">
        <v>43223</v>
      </c>
      <c r="B27" s="33">
        <v>42393</v>
      </c>
      <c r="C27" s="33" t="s">
        <v>44</v>
      </c>
      <c r="D27" s="34">
        <v>0</v>
      </c>
      <c r="E27" s="34">
        <v>0</v>
      </c>
      <c r="F27" s="34">
        <v>0</v>
      </c>
      <c r="G27" s="34">
        <v>0</v>
      </c>
      <c r="H27" s="34">
        <v>138546.54999999999</v>
      </c>
      <c r="I27" s="34">
        <v>0</v>
      </c>
      <c r="J27" s="28">
        <f t="shared" si="0"/>
        <v>138546.54999999999</v>
      </c>
    </row>
    <row r="28" spans="1:10" x14ac:dyDescent="0.25">
      <c r="A28" s="29">
        <v>43248</v>
      </c>
      <c r="B28" s="30">
        <v>43072</v>
      </c>
      <c r="C28" s="30" t="s">
        <v>43</v>
      </c>
      <c r="D28" s="31">
        <v>0</v>
      </c>
      <c r="E28" s="31">
        <v>0</v>
      </c>
      <c r="F28" s="31">
        <v>0</v>
      </c>
      <c r="G28" s="31">
        <v>0</v>
      </c>
      <c r="H28" s="31">
        <v>59142.5</v>
      </c>
      <c r="I28" s="31">
        <v>0</v>
      </c>
      <c r="J28" s="28">
        <f t="shared" si="0"/>
        <v>59142.5</v>
      </c>
    </row>
    <row r="29" spans="1:10" x14ac:dyDescent="0.25">
      <c r="A29" s="32">
        <v>43255</v>
      </c>
      <c r="B29" s="33">
        <v>43237</v>
      </c>
      <c r="C29" s="33" t="s">
        <v>44</v>
      </c>
      <c r="D29" s="34">
        <v>0</v>
      </c>
      <c r="E29" s="34">
        <v>0</v>
      </c>
      <c r="F29" s="34">
        <v>0</v>
      </c>
      <c r="G29" s="34">
        <v>26209</v>
      </c>
      <c r="H29" s="34">
        <v>0</v>
      </c>
      <c r="I29" s="34">
        <v>0</v>
      </c>
      <c r="J29" s="28">
        <f t="shared" si="0"/>
        <v>26209</v>
      </c>
    </row>
    <row r="30" spans="1:10" x14ac:dyDescent="0.25">
      <c r="A30" s="29">
        <v>43287</v>
      </c>
      <c r="B30" s="30">
        <v>44102</v>
      </c>
      <c r="C30" s="30" t="s">
        <v>45</v>
      </c>
      <c r="D30" s="31">
        <v>0</v>
      </c>
      <c r="E30" s="31">
        <v>0</v>
      </c>
      <c r="F30" s="31">
        <v>12000</v>
      </c>
      <c r="G30" s="31">
        <v>0</v>
      </c>
      <c r="H30" s="31">
        <v>0</v>
      </c>
      <c r="I30" s="31">
        <v>0</v>
      </c>
      <c r="J30" s="28">
        <f t="shared" si="0"/>
        <v>12000</v>
      </c>
    </row>
    <row r="31" spans="1:10" x14ac:dyDescent="0.25">
      <c r="A31" s="29">
        <v>43294</v>
      </c>
      <c r="B31" s="30">
        <v>44272</v>
      </c>
      <c r="C31" s="30" t="s">
        <v>46</v>
      </c>
      <c r="D31" s="31">
        <v>0</v>
      </c>
      <c r="E31" s="31">
        <v>0</v>
      </c>
      <c r="F31" s="31">
        <v>24000</v>
      </c>
      <c r="G31" s="31">
        <v>0</v>
      </c>
      <c r="H31" s="31">
        <v>0</v>
      </c>
      <c r="I31" s="31">
        <v>0</v>
      </c>
      <c r="J31" s="28">
        <f t="shared" si="0"/>
        <v>24000</v>
      </c>
    </row>
    <row r="32" spans="1:10" x14ac:dyDescent="0.25">
      <c r="A32" s="29">
        <v>43294</v>
      </c>
      <c r="B32" s="30">
        <v>44274</v>
      </c>
      <c r="C32" s="30" t="s">
        <v>47</v>
      </c>
      <c r="D32" s="31">
        <v>0</v>
      </c>
      <c r="E32" s="31">
        <v>0</v>
      </c>
      <c r="F32" s="31">
        <v>12000</v>
      </c>
      <c r="G32" s="31">
        <v>0</v>
      </c>
      <c r="H32" s="31">
        <v>0</v>
      </c>
      <c r="I32" s="31">
        <v>0</v>
      </c>
      <c r="J32" s="28">
        <f t="shared" si="0"/>
        <v>12000</v>
      </c>
    </row>
    <row r="33" spans="1:10" x14ac:dyDescent="0.25">
      <c r="A33" s="29">
        <v>43294</v>
      </c>
      <c r="B33" s="30">
        <v>44275</v>
      </c>
      <c r="C33" s="30" t="s">
        <v>48</v>
      </c>
      <c r="D33" s="31">
        <v>0</v>
      </c>
      <c r="E33" s="31">
        <v>0</v>
      </c>
      <c r="F33" s="31">
        <v>12000</v>
      </c>
      <c r="G33" s="31">
        <v>0</v>
      </c>
      <c r="H33" s="31">
        <v>0</v>
      </c>
      <c r="I33" s="31">
        <v>0</v>
      </c>
      <c r="J33" s="28">
        <f t="shared" si="0"/>
        <v>12000</v>
      </c>
    </row>
    <row r="34" spans="1:10" x14ac:dyDescent="0.25">
      <c r="A34" s="29">
        <v>43294</v>
      </c>
      <c r="B34" s="30">
        <v>44277</v>
      </c>
      <c r="C34" s="30" t="s">
        <v>49</v>
      </c>
      <c r="D34" s="31">
        <v>0</v>
      </c>
      <c r="E34" s="31">
        <v>0</v>
      </c>
      <c r="F34" s="31">
        <v>12000</v>
      </c>
      <c r="G34" s="31">
        <v>0</v>
      </c>
      <c r="H34" s="31">
        <v>0</v>
      </c>
      <c r="I34" s="31">
        <v>0</v>
      </c>
      <c r="J34" s="28">
        <f t="shared" si="0"/>
        <v>12000</v>
      </c>
    </row>
    <row r="35" spans="1:10" x14ac:dyDescent="0.25">
      <c r="A35" s="29">
        <v>43294</v>
      </c>
      <c r="B35" s="30">
        <v>44280</v>
      </c>
      <c r="C35" s="30" t="s">
        <v>50</v>
      </c>
      <c r="D35" s="31">
        <v>0</v>
      </c>
      <c r="E35" s="31">
        <v>0</v>
      </c>
      <c r="F35" s="31">
        <v>12000</v>
      </c>
      <c r="G35" s="31">
        <v>0</v>
      </c>
      <c r="H35" s="31">
        <v>0</v>
      </c>
      <c r="I35" s="31">
        <v>0</v>
      </c>
      <c r="J35" s="28">
        <f t="shared" si="0"/>
        <v>12000</v>
      </c>
    </row>
    <row r="36" spans="1:10" x14ac:dyDescent="0.25">
      <c r="A36" s="29">
        <v>43300</v>
      </c>
      <c r="B36" s="30">
        <v>44436</v>
      </c>
      <c r="C36" s="30" t="s">
        <v>51</v>
      </c>
      <c r="D36" s="31">
        <v>0</v>
      </c>
      <c r="E36" s="31">
        <v>0</v>
      </c>
      <c r="F36" s="31">
        <v>36000</v>
      </c>
      <c r="G36" s="31">
        <v>0</v>
      </c>
      <c r="H36" s="31">
        <v>0</v>
      </c>
      <c r="I36" s="31">
        <v>0</v>
      </c>
      <c r="J36" s="28">
        <f t="shared" si="0"/>
        <v>36000</v>
      </c>
    </row>
    <row r="37" spans="1:10" x14ac:dyDescent="0.25">
      <c r="A37" s="29">
        <v>43300</v>
      </c>
      <c r="B37" s="30">
        <v>44439</v>
      </c>
      <c r="C37" s="30" t="s">
        <v>52</v>
      </c>
      <c r="D37" s="31">
        <v>0</v>
      </c>
      <c r="E37" s="31">
        <v>0</v>
      </c>
      <c r="F37" s="31">
        <v>12000</v>
      </c>
      <c r="G37" s="31">
        <v>0</v>
      </c>
      <c r="H37" s="31">
        <v>0</v>
      </c>
      <c r="I37" s="31">
        <v>0</v>
      </c>
      <c r="J37" s="28">
        <f t="shared" si="0"/>
        <v>12000</v>
      </c>
    </row>
    <row r="38" spans="1:10" x14ac:dyDescent="0.25">
      <c r="A38" s="29">
        <v>43301</v>
      </c>
      <c r="B38" s="30">
        <v>44476</v>
      </c>
      <c r="C38" s="30" t="s">
        <v>53</v>
      </c>
      <c r="D38" s="31">
        <v>0</v>
      </c>
      <c r="E38" s="31">
        <v>0</v>
      </c>
      <c r="F38" s="31">
        <v>12000</v>
      </c>
      <c r="G38" s="31">
        <v>0</v>
      </c>
      <c r="H38" s="31">
        <v>0</v>
      </c>
      <c r="I38" s="31">
        <v>0</v>
      </c>
      <c r="J38" s="28">
        <f t="shared" si="0"/>
        <v>12000</v>
      </c>
    </row>
    <row r="39" spans="1:10" x14ac:dyDescent="0.25">
      <c r="A39" s="29">
        <v>43309</v>
      </c>
      <c r="B39" s="30">
        <v>44653</v>
      </c>
      <c r="C39" s="30" t="s">
        <v>54</v>
      </c>
      <c r="D39" s="31">
        <v>0</v>
      </c>
      <c r="E39" s="31">
        <v>0</v>
      </c>
      <c r="F39" s="31">
        <v>12000</v>
      </c>
      <c r="G39" s="31">
        <v>0</v>
      </c>
      <c r="H39" s="31">
        <v>0</v>
      </c>
      <c r="I39" s="31">
        <v>0</v>
      </c>
      <c r="J39" s="28">
        <f t="shared" si="0"/>
        <v>12000</v>
      </c>
    </row>
    <row r="40" spans="1:10" x14ac:dyDescent="0.25">
      <c r="A40" s="6">
        <v>43313</v>
      </c>
      <c r="B40" s="7">
        <v>44752</v>
      </c>
      <c r="C40" s="7" t="s">
        <v>44</v>
      </c>
      <c r="D40" s="8">
        <v>0</v>
      </c>
      <c r="E40" s="8">
        <v>111937.5</v>
      </c>
      <c r="F40" s="8">
        <v>0</v>
      </c>
      <c r="G40" s="8">
        <v>0</v>
      </c>
      <c r="H40" s="8">
        <v>0</v>
      </c>
      <c r="I40" s="8">
        <v>0</v>
      </c>
      <c r="J40" s="12">
        <f t="shared" si="0"/>
        <v>111937.5</v>
      </c>
    </row>
    <row r="41" spans="1:10" x14ac:dyDescent="0.25">
      <c r="A41" s="9">
        <v>43315</v>
      </c>
      <c r="B41" s="10">
        <v>44809</v>
      </c>
      <c r="C41" s="10" t="s">
        <v>55</v>
      </c>
      <c r="D41" s="11">
        <v>0</v>
      </c>
      <c r="E41" s="11">
        <v>12000</v>
      </c>
      <c r="F41" s="11">
        <v>0</v>
      </c>
      <c r="G41" s="11">
        <v>0</v>
      </c>
      <c r="H41" s="11">
        <v>0</v>
      </c>
      <c r="I41" s="11">
        <v>0</v>
      </c>
      <c r="J41" s="12">
        <f t="shared" si="0"/>
        <v>12000</v>
      </c>
    </row>
    <row r="42" spans="1:10" x14ac:dyDescent="0.25">
      <c r="A42" s="9">
        <v>43316</v>
      </c>
      <c r="B42" s="10">
        <v>44858</v>
      </c>
      <c r="C42" s="10" t="s">
        <v>56</v>
      </c>
      <c r="D42" s="11">
        <v>0</v>
      </c>
      <c r="E42" s="11">
        <v>144000</v>
      </c>
      <c r="F42" s="11">
        <v>0</v>
      </c>
      <c r="G42" s="11">
        <v>0</v>
      </c>
      <c r="H42" s="11">
        <v>0</v>
      </c>
      <c r="I42" s="11">
        <v>0</v>
      </c>
      <c r="J42" s="12">
        <f t="shared" si="0"/>
        <v>144000</v>
      </c>
    </row>
    <row r="43" spans="1:10" x14ac:dyDescent="0.25">
      <c r="A43" s="9">
        <v>43316</v>
      </c>
      <c r="B43" s="10">
        <v>44859</v>
      </c>
      <c r="C43" s="10" t="s">
        <v>57</v>
      </c>
      <c r="D43" s="11">
        <v>0</v>
      </c>
      <c r="E43" s="11">
        <v>72000</v>
      </c>
      <c r="F43" s="11">
        <v>0</v>
      </c>
      <c r="G43" s="11">
        <v>0</v>
      </c>
      <c r="H43" s="11">
        <v>0</v>
      </c>
      <c r="I43" s="11">
        <v>0</v>
      </c>
      <c r="J43" s="12">
        <f t="shared" si="0"/>
        <v>72000</v>
      </c>
    </row>
    <row r="44" spans="1:10" x14ac:dyDescent="0.25">
      <c r="A44" s="9">
        <v>43318</v>
      </c>
      <c r="B44" s="10">
        <v>44891</v>
      </c>
      <c r="C44" s="10" t="s">
        <v>58</v>
      </c>
      <c r="D44" s="11">
        <v>0</v>
      </c>
      <c r="E44" s="11">
        <v>30650</v>
      </c>
      <c r="F44" s="11">
        <v>0</v>
      </c>
      <c r="G44" s="11">
        <v>0</v>
      </c>
      <c r="H44" s="11">
        <v>0</v>
      </c>
      <c r="I44" s="11">
        <v>0</v>
      </c>
      <c r="J44" s="12">
        <f t="shared" si="0"/>
        <v>30650</v>
      </c>
    </row>
    <row r="45" spans="1:10" x14ac:dyDescent="0.25">
      <c r="A45" s="9">
        <v>43321</v>
      </c>
      <c r="B45" s="10">
        <v>44977</v>
      </c>
      <c r="C45" s="10" t="s">
        <v>59</v>
      </c>
      <c r="D45" s="11">
        <v>0</v>
      </c>
      <c r="E45" s="11">
        <v>12000</v>
      </c>
      <c r="F45" s="11">
        <v>0</v>
      </c>
      <c r="G45" s="11">
        <v>0</v>
      </c>
      <c r="H45" s="11">
        <v>0</v>
      </c>
      <c r="I45" s="11">
        <v>0</v>
      </c>
      <c r="J45" s="12">
        <f t="shared" si="0"/>
        <v>12000</v>
      </c>
    </row>
    <row r="46" spans="1:10" x14ac:dyDescent="0.25">
      <c r="A46" s="9">
        <v>43321</v>
      </c>
      <c r="B46" s="10">
        <v>44978</v>
      </c>
      <c r="C46" s="10" t="s">
        <v>60</v>
      </c>
      <c r="D46" s="11">
        <v>0</v>
      </c>
      <c r="E46" s="11">
        <v>12000</v>
      </c>
      <c r="F46" s="11">
        <v>0</v>
      </c>
      <c r="G46" s="11">
        <v>0</v>
      </c>
      <c r="H46" s="11">
        <v>0</v>
      </c>
      <c r="I46" s="11">
        <v>0</v>
      </c>
      <c r="J46" s="12">
        <f t="shared" si="0"/>
        <v>12000</v>
      </c>
    </row>
    <row r="47" spans="1:10" x14ac:dyDescent="0.25">
      <c r="A47" s="9">
        <v>43328</v>
      </c>
      <c r="B47" s="10">
        <v>45155</v>
      </c>
      <c r="C47" s="10" t="s">
        <v>61</v>
      </c>
      <c r="D47" s="11">
        <v>0</v>
      </c>
      <c r="E47" s="11">
        <v>12000</v>
      </c>
      <c r="F47" s="11">
        <v>0</v>
      </c>
      <c r="G47" s="11">
        <v>0</v>
      </c>
      <c r="H47" s="11">
        <v>0</v>
      </c>
      <c r="I47" s="11">
        <v>0</v>
      </c>
      <c r="J47" s="12">
        <f t="shared" si="0"/>
        <v>12000</v>
      </c>
    </row>
    <row r="48" spans="1:10" x14ac:dyDescent="0.25">
      <c r="A48" s="9">
        <v>43328</v>
      </c>
      <c r="B48" s="10">
        <v>45156</v>
      </c>
      <c r="C48" s="10" t="s">
        <v>62</v>
      </c>
      <c r="D48" s="11">
        <v>0</v>
      </c>
      <c r="E48" s="11">
        <v>12000</v>
      </c>
      <c r="F48" s="11">
        <v>0</v>
      </c>
      <c r="G48" s="11">
        <v>0</v>
      </c>
      <c r="H48" s="11">
        <v>0</v>
      </c>
      <c r="I48" s="11">
        <v>0</v>
      </c>
      <c r="J48" s="12">
        <f t="shared" si="0"/>
        <v>12000</v>
      </c>
    </row>
    <row r="49" spans="1:10" x14ac:dyDescent="0.25">
      <c r="A49" s="9">
        <v>43329</v>
      </c>
      <c r="B49" s="10">
        <v>45187</v>
      </c>
      <c r="C49" s="10" t="s">
        <v>63</v>
      </c>
      <c r="D49" s="11">
        <v>0</v>
      </c>
      <c r="E49" s="11">
        <v>24000</v>
      </c>
      <c r="F49" s="11">
        <v>0</v>
      </c>
      <c r="G49" s="11">
        <v>0</v>
      </c>
      <c r="H49" s="11">
        <v>0</v>
      </c>
      <c r="I49" s="11">
        <v>0</v>
      </c>
      <c r="J49" s="12">
        <f t="shared" si="0"/>
        <v>24000</v>
      </c>
    </row>
    <row r="50" spans="1:10" x14ac:dyDescent="0.25">
      <c r="A50" s="9">
        <v>43329</v>
      </c>
      <c r="B50" s="10">
        <v>45196</v>
      </c>
      <c r="C50" s="10" t="s">
        <v>64</v>
      </c>
      <c r="D50" s="11">
        <v>0</v>
      </c>
      <c r="E50" s="11">
        <v>9500</v>
      </c>
      <c r="F50" s="11">
        <v>0</v>
      </c>
      <c r="G50" s="11">
        <v>0</v>
      </c>
      <c r="H50" s="11">
        <v>0</v>
      </c>
      <c r="I50" s="11">
        <v>0</v>
      </c>
      <c r="J50" s="12">
        <f t="shared" si="0"/>
        <v>9500</v>
      </c>
    </row>
    <row r="51" spans="1:10" x14ac:dyDescent="0.25">
      <c r="A51" s="9">
        <v>43334</v>
      </c>
      <c r="B51" s="10">
        <v>45314</v>
      </c>
      <c r="C51" s="10" t="s">
        <v>65</v>
      </c>
      <c r="D51" s="11">
        <v>0</v>
      </c>
      <c r="E51" s="11">
        <v>24000</v>
      </c>
      <c r="F51" s="11">
        <v>0</v>
      </c>
      <c r="G51" s="11">
        <v>0</v>
      </c>
      <c r="H51" s="11">
        <v>0</v>
      </c>
      <c r="I51" s="11">
        <v>0</v>
      </c>
      <c r="J51" s="12">
        <f t="shared" si="0"/>
        <v>24000</v>
      </c>
    </row>
    <row r="52" spans="1:10" x14ac:dyDescent="0.25">
      <c r="A52" s="9">
        <v>43335</v>
      </c>
      <c r="B52" s="10">
        <v>45334</v>
      </c>
      <c r="C52" s="10" t="s">
        <v>66</v>
      </c>
      <c r="D52" s="11">
        <v>0</v>
      </c>
      <c r="E52" s="11">
        <v>12000</v>
      </c>
      <c r="F52" s="11">
        <v>0</v>
      </c>
      <c r="G52" s="11">
        <v>0</v>
      </c>
      <c r="H52" s="11">
        <v>0</v>
      </c>
      <c r="I52" s="11">
        <v>0</v>
      </c>
      <c r="J52" s="12">
        <f t="shared" si="0"/>
        <v>12000</v>
      </c>
    </row>
    <row r="53" spans="1:10" x14ac:dyDescent="0.25">
      <c r="A53" s="9">
        <v>43335</v>
      </c>
      <c r="B53" s="10">
        <v>45342</v>
      </c>
      <c r="C53" s="10" t="s">
        <v>67</v>
      </c>
      <c r="D53" s="11">
        <v>0</v>
      </c>
      <c r="E53" s="11">
        <v>12000</v>
      </c>
      <c r="F53" s="11">
        <v>0</v>
      </c>
      <c r="G53" s="11">
        <v>0</v>
      </c>
      <c r="H53" s="11">
        <v>0</v>
      </c>
      <c r="I53" s="11">
        <v>0</v>
      </c>
      <c r="J53" s="12">
        <f t="shared" si="0"/>
        <v>12000</v>
      </c>
    </row>
    <row r="54" spans="1:10" x14ac:dyDescent="0.25">
      <c r="A54" s="9">
        <v>43336</v>
      </c>
      <c r="B54" s="10">
        <v>45387</v>
      </c>
      <c r="C54" s="10" t="s">
        <v>68</v>
      </c>
      <c r="D54" s="11">
        <v>0</v>
      </c>
      <c r="E54" s="11">
        <v>120000</v>
      </c>
      <c r="F54" s="11">
        <v>0</v>
      </c>
      <c r="G54" s="11">
        <v>0</v>
      </c>
      <c r="H54" s="11">
        <v>0</v>
      </c>
      <c r="I54" s="11">
        <v>0</v>
      </c>
      <c r="J54" s="12">
        <f t="shared" si="0"/>
        <v>120000</v>
      </c>
    </row>
    <row r="55" spans="1:10" x14ac:dyDescent="0.25">
      <c r="A55" s="9">
        <v>43336</v>
      </c>
      <c r="B55" s="10">
        <v>45388</v>
      </c>
      <c r="C55" s="10" t="s">
        <v>69</v>
      </c>
      <c r="D55" s="11">
        <v>0</v>
      </c>
      <c r="E55" s="11">
        <v>72000</v>
      </c>
      <c r="F55" s="11">
        <v>0</v>
      </c>
      <c r="G55" s="11">
        <v>0</v>
      </c>
      <c r="H55" s="11">
        <v>0</v>
      </c>
      <c r="I55" s="11">
        <v>0</v>
      </c>
      <c r="J55" s="12">
        <f t="shared" si="0"/>
        <v>72000</v>
      </c>
    </row>
    <row r="56" spans="1:10" x14ac:dyDescent="0.25">
      <c r="A56" s="9">
        <v>43337</v>
      </c>
      <c r="B56" s="10">
        <v>45440</v>
      </c>
      <c r="C56" s="10" t="s">
        <v>70</v>
      </c>
      <c r="D56" s="11">
        <v>0</v>
      </c>
      <c r="E56" s="11">
        <v>60000</v>
      </c>
      <c r="F56" s="11">
        <v>0</v>
      </c>
      <c r="G56" s="11">
        <v>0</v>
      </c>
      <c r="H56" s="11">
        <v>0</v>
      </c>
      <c r="I56" s="11">
        <v>0</v>
      </c>
      <c r="J56" s="12">
        <f t="shared" si="0"/>
        <v>60000</v>
      </c>
    </row>
    <row r="57" spans="1:10" x14ac:dyDescent="0.25">
      <c r="A57" s="9">
        <v>43337</v>
      </c>
      <c r="B57" s="10">
        <v>45446</v>
      </c>
      <c r="C57" s="10" t="s">
        <v>71</v>
      </c>
      <c r="D57" s="11">
        <v>0</v>
      </c>
      <c r="E57" s="11">
        <v>36000</v>
      </c>
      <c r="F57" s="11">
        <v>0</v>
      </c>
      <c r="G57" s="11">
        <v>0</v>
      </c>
      <c r="H57" s="11">
        <v>0</v>
      </c>
      <c r="I57" s="11">
        <v>0</v>
      </c>
      <c r="J57" s="12">
        <f t="shared" si="0"/>
        <v>36000</v>
      </c>
    </row>
    <row r="58" spans="1:10" x14ac:dyDescent="0.25">
      <c r="A58" s="9">
        <v>43337</v>
      </c>
      <c r="B58" s="10">
        <v>45447</v>
      </c>
      <c r="C58" s="10" t="s">
        <v>72</v>
      </c>
      <c r="D58" s="11">
        <v>0</v>
      </c>
      <c r="E58" s="11">
        <v>12000</v>
      </c>
      <c r="F58" s="11">
        <v>0</v>
      </c>
      <c r="G58" s="11">
        <v>0</v>
      </c>
      <c r="H58" s="11">
        <v>0</v>
      </c>
      <c r="I58" s="11">
        <v>0</v>
      </c>
      <c r="J58" s="12">
        <f t="shared" si="0"/>
        <v>12000</v>
      </c>
    </row>
    <row r="59" spans="1:10" x14ac:dyDescent="0.25">
      <c r="A59" s="9">
        <v>43340</v>
      </c>
      <c r="B59" s="10">
        <v>45495</v>
      </c>
      <c r="C59" s="10" t="s">
        <v>73</v>
      </c>
      <c r="D59" s="11">
        <v>0</v>
      </c>
      <c r="E59" s="11">
        <v>24000</v>
      </c>
      <c r="F59" s="11">
        <v>0</v>
      </c>
      <c r="G59" s="11">
        <v>0</v>
      </c>
      <c r="H59" s="11">
        <v>0</v>
      </c>
      <c r="I59" s="11">
        <v>0</v>
      </c>
      <c r="J59" s="12">
        <f t="shared" si="0"/>
        <v>24000</v>
      </c>
    </row>
    <row r="60" spans="1:10" x14ac:dyDescent="0.25">
      <c r="A60" s="9">
        <v>43343</v>
      </c>
      <c r="B60" s="10">
        <v>45561</v>
      </c>
      <c r="C60" s="10" t="s">
        <v>74</v>
      </c>
      <c r="D60" s="11">
        <v>0</v>
      </c>
      <c r="E60" s="11">
        <v>12000</v>
      </c>
      <c r="F60" s="11">
        <v>0</v>
      </c>
      <c r="G60" s="11">
        <v>0</v>
      </c>
      <c r="H60" s="11">
        <v>0</v>
      </c>
      <c r="I60" s="11">
        <v>0</v>
      </c>
      <c r="J60" s="12">
        <f t="shared" si="0"/>
        <v>12000</v>
      </c>
    </row>
    <row r="61" spans="1:10" x14ac:dyDescent="0.25">
      <c r="A61" s="9">
        <v>43343</v>
      </c>
      <c r="B61" s="10">
        <v>45562</v>
      </c>
      <c r="C61" s="10" t="s">
        <v>75</v>
      </c>
      <c r="D61" s="11">
        <v>0</v>
      </c>
      <c r="E61" s="11">
        <v>72000</v>
      </c>
      <c r="F61" s="11">
        <v>0</v>
      </c>
      <c r="G61" s="11">
        <v>0</v>
      </c>
      <c r="H61" s="11">
        <v>0</v>
      </c>
      <c r="I61" s="11">
        <v>0</v>
      </c>
      <c r="J61" s="12">
        <f t="shared" si="0"/>
        <v>72000</v>
      </c>
    </row>
    <row r="62" spans="1:10" x14ac:dyDescent="0.25">
      <c r="A62" s="9">
        <v>43344</v>
      </c>
      <c r="B62" s="10">
        <v>45585</v>
      </c>
      <c r="C62" s="10" t="s">
        <v>76</v>
      </c>
      <c r="D62" s="11">
        <v>36000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2">
        <f t="shared" si="0"/>
        <v>36000</v>
      </c>
    </row>
    <row r="63" spans="1:10" x14ac:dyDescent="0.25">
      <c r="A63" s="9">
        <v>43348</v>
      </c>
      <c r="B63" s="10">
        <v>45672</v>
      </c>
      <c r="C63" s="10" t="s">
        <v>77</v>
      </c>
      <c r="D63" s="11">
        <v>12000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2">
        <f t="shared" si="0"/>
        <v>12000</v>
      </c>
    </row>
    <row r="64" spans="1:10" x14ac:dyDescent="0.25">
      <c r="A64" s="9">
        <v>43349</v>
      </c>
      <c r="B64" s="10">
        <v>45686</v>
      </c>
      <c r="C64" s="10" t="s">
        <v>78</v>
      </c>
      <c r="D64" s="11">
        <v>147000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2">
        <f t="shared" si="0"/>
        <v>147000</v>
      </c>
    </row>
    <row r="65" spans="1:10" x14ac:dyDescent="0.25">
      <c r="A65" s="9">
        <v>43349</v>
      </c>
      <c r="B65" s="10">
        <v>45690</v>
      </c>
      <c r="C65" s="10" t="s">
        <v>66</v>
      </c>
      <c r="D65" s="11">
        <v>12000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2">
        <f t="shared" si="0"/>
        <v>12000</v>
      </c>
    </row>
    <row r="66" spans="1:10" x14ac:dyDescent="0.25">
      <c r="A66" s="9">
        <v>43349</v>
      </c>
      <c r="B66" s="10">
        <v>45693</v>
      </c>
      <c r="C66" s="10" t="s">
        <v>79</v>
      </c>
      <c r="D66" s="11">
        <v>12000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2">
        <f t="shared" si="0"/>
        <v>12000</v>
      </c>
    </row>
    <row r="67" spans="1:10" x14ac:dyDescent="0.25">
      <c r="A67" s="9">
        <v>43351</v>
      </c>
      <c r="B67" s="10">
        <v>45760</v>
      </c>
      <c r="C67" s="10" t="s">
        <v>80</v>
      </c>
      <c r="D67" s="11">
        <v>36000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2">
        <f t="shared" si="0"/>
        <v>36000</v>
      </c>
    </row>
    <row r="68" spans="1:10" x14ac:dyDescent="0.25">
      <c r="A68" s="9">
        <v>43351</v>
      </c>
      <c r="B68" s="10">
        <v>45761</v>
      </c>
      <c r="C68" s="10" t="s">
        <v>81</v>
      </c>
      <c r="D68" s="11">
        <v>36000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2">
        <f t="shared" si="0"/>
        <v>36000</v>
      </c>
    </row>
    <row r="69" spans="1:10" x14ac:dyDescent="0.25">
      <c r="A69" s="9">
        <v>43353</v>
      </c>
      <c r="B69" s="10">
        <v>45795</v>
      </c>
      <c r="C69" s="10" t="s">
        <v>82</v>
      </c>
      <c r="D69" s="11">
        <v>24000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2">
        <f t="shared" si="0"/>
        <v>24000</v>
      </c>
    </row>
    <row r="70" spans="1:10" x14ac:dyDescent="0.25">
      <c r="A70" s="9">
        <v>43357</v>
      </c>
      <c r="B70" s="10">
        <v>45898</v>
      </c>
      <c r="C70" s="10" t="s">
        <v>83</v>
      </c>
      <c r="D70" s="11">
        <v>24000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2">
        <f t="shared" si="0"/>
        <v>24000</v>
      </c>
    </row>
    <row r="71" spans="1:10" x14ac:dyDescent="0.25">
      <c r="A71" s="9">
        <v>43357</v>
      </c>
      <c r="B71" s="10">
        <v>45899</v>
      </c>
      <c r="C71" s="10" t="s">
        <v>84</v>
      </c>
      <c r="D71" s="11">
        <v>12000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2">
        <f t="shared" ref="J71:J77" si="1">SUM(D71:I71)</f>
        <v>12000</v>
      </c>
    </row>
    <row r="72" spans="1:10" x14ac:dyDescent="0.25">
      <c r="A72" s="9">
        <v>43357</v>
      </c>
      <c r="B72" s="10">
        <v>45902</v>
      </c>
      <c r="C72" s="10" t="s">
        <v>85</v>
      </c>
      <c r="D72" s="11">
        <v>48000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2">
        <f t="shared" si="1"/>
        <v>48000</v>
      </c>
    </row>
    <row r="73" spans="1:10" x14ac:dyDescent="0.25">
      <c r="A73" s="9">
        <v>43357</v>
      </c>
      <c r="B73" s="10">
        <v>45906</v>
      </c>
      <c r="C73" s="10" t="s">
        <v>86</v>
      </c>
      <c r="D73" s="11">
        <v>24000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2">
        <f t="shared" si="1"/>
        <v>24000</v>
      </c>
    </row>
    <row r="74" spans="1:10" x14ac:dyDescent="0.25">
      <c r="A74" s="9">
        <v>43357</v>
      </c>
      <c r="B74" s="10">
        <v>45910</v>
      </c>
      <c r="C74" s="10" t="s">
        <v>87</v>
      </c>
      <c r="D74" s="11">
        <v>12000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2">
        <f t="shared" si="1"/>
        <v>12000</v>
      </c>
    </row>
    <row r="75" spans="1:10" x14ac:dyDescent="0.25">
      <c r="A75" s="9">
        <v>43358</v>
      </c>
      <c r="B75" s="10">
        <v>45947</v>
      </c>
      <c r="C75" s="10" t="s">
        <v>88</v>
      </c>
      <c r="D75" s="11">
        <v>24000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2">
        <f t="shared" si="1"/>
        <v>24000</v>
      </c>
    </row>
    <row r="76" spans="1:10" x14ac:dyDescent="0.25">
      <c r="A76" s="9">
        <v>43358</v>
      </c>
      <c r="B76" s="10">
        <v>45951</v>
      </c>
      <c r="C76" s="10" t="s">
        <v>89</v>
      </c>
      <c r="D76" s="11">
        <v>84000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2">
        <f t="shared" si="1"/>
        <v>84000</v>
      </c>
    </row>
    <row r="77" spans="1:10" x14ac:dyDescent="0.25">
      <c r="A77" s="9">
        <v>43358</v>
      </c>
      <c r="B77" s="10">
        <v>45953</v>
      </c>
      <c r="C77" s="10" t="s">
        <v>90</v>
      </c>
      <c r="D77" s="16">
        <v>156000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8">
        <f t="shared" si="1"/>
        <v>156000</v>
      </c>
    </row>
    <row r="78" spans="1:10" s="2" customFormat="1" ht="15.75" thickBot="1" x14ac:dyDescent="0.3">
      <c r="A78" s="4" t="s">
        <v>18</v>
      </c>
      <c r="D78" s="17">
        <f t="shared" ref="D78:J78" si="2">SUM(D6:D77)</f>
        <v>699000</v>
      </c>
      <c r="E78" s="17">
        <f t="shared" si="2"/>
        <v>908087.5</v>
      </c>
      <c r="F78" s="17">
        <f t="shared" si="2"/>
        <v>156000</v>
      </c>
      <c r="G78" s="17">
        <f t="shared" si="2"/>
        <v>26209</v>
      </c>
      <c r="H78" s="17">
        <f t="shared" si="2"/>
        <v>209689.05</v>
      </c>
      <c r="I78" s="17">
        <f t="shared" si="2"/>
        <v>881576.2</v>
      </c>
      <c r="J78" s="19">
        <f t="shared" si="2"/>
        <v>2880561.75</v>
      </c>
    </row>
    <row r="79" spans="1:10" ht="15.75" thickTop="1" x14ac:dyDescent="0.25"/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BCD</vt:lpstr>
      <vt:lpstr>Safaricom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Magrine.Munyasia</dc:creator>
  <cp:lastModifiedBy>Victoria Stephen</cp:lastModifiedBy>
  <dcterms:created xsi:type="dcterms:W3CDTF">2018-09-17T11:38:16Z</dcterms:created>
  <dcterms:modified xsi:type="dcterms:W3CDTF">2018-09-17T12:15:55Z</dcterms:modified>
</cp:coreProperties>
</file>